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22" i="1"/>
  <c r="D21" l="1"/>
  <c r="D10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<sst xmlns="http://schemas.openxmlformats.org/spreadsheetml/2006/main" count="44" uniqueCount="41">
  <si>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</si>
  <si>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</si>
  <si>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</si>
  <si>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</si>
  <si>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</si>
  <si>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</si>
  <si>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</si>
  <si>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</si>
  <si>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</si>
  <si>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</si>
  <si>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</si>
  <si>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</si>
  <si>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</si>
  <si>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</si>
  <si>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</si>
  <si>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</si>
  <si>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</si>
  <si>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</si>
  <si>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</si>
  <si>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</si>
  <si>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</si>
  <si>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</si>
  <si>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</si>
  <si>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</si>
  <si>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</si>
  <si>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</si>
  <si>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</si>
  <si>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</si>
  <si>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</si>
  <si>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</si>
  <si>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</si>
  <si>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</si>
  <si>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</si>
  <si>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</si>
  <si>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</si>
  <si>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</si>
  <si>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</si>
  <si>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</si>
  <si>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</si>
  <si>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Գյումրու թիվ 4 արհեստագործական պետական ուսումնարան ՊՈԱԿ</t>
  </si>
  <si>
    <t>Այլ աղբյուրներից /տարեսկզբի մնացորդ
դրամաշնորհ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</si>
</sst>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29</v>
      </c>
    </row>
    <row r="3" spans="1:169" s="5" customFormat="1" ht="17.25">
      <c r="A3" s="4"/>
      <c r="B3" s="29" t="s">
        <v>36</v>
      </c>
      <c r="C3" s="29"/>
      <c r="D3" s="29"/>
    </row>
    <row r="4" spans="1:169" ht="17.25">
      <c r="E4" s="5"/>
    </row>
    <row r="5" spans="1:169" s="6" customFormat="1" ht="65.2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161998.6</v>
      </c>
      <c r="D6" s="24">
        <f>SUM(D7:D10)</f>
        <v>161998.6</v>
      </c>
    </row>
    <row r="7" spans="1:169" ht="18.399999999999999" customHeight="1">
      <c r="A7" s="10"/>
      <c r="B7" s="11" t="s">
        <v>4</v>
      </c>
      <c r="C7" s="26">
        <f t="shared" si="0"/>
        <v>102418.9</v>
      </c>
      <c r="D7" s="24">
        <v>102418.9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1758.1</v>
      </c>
      <c r="D9" s="24">
        <v>1758.1</v>
      </c>
    </row>
    <row r="10" spans="1:169" ht="35.25" customHeight="1">
      <c r="A10" s="10"/>
      <c r="B10" s="11" t="s">
        <v>40</v>
      </c>
      <c r="C10" s="26">
        <f t="shared" si="0"/>
        <v>57821.599999999999</v>
      </c>
      <c r="D10" s="24">
        <f>762.9+57058.7</f>
        <v>57821.599999999999</v>
      </c>
    </row>
    <row r="11" spans="1:169" ht="53.1" customHeight="1">
      <c r="A11" s="7" t="s">
        <v>7</v>
      </c>
      <c r="B11" s="8" t="s">
        <v>38</v>
      </c>
      <c r="C11" s="26">
        <f t="shared" si="0"/>
        <v>161998.6</v>
      </c>
      <c r="D11" s="24">
        <v>161998.6</v>
      </c>
    </row>
    <row r="12" spans="1:169" ht="68.099999999999994" customHeight="1">
      <c r="A12" s="7">
        <v>1</v>
      </c>
      <c r="B12" s="12" t="s">
        <v>8</v>
      </c>
      <c r="C12" s="26">
        <f t="shared" si="0"/>
        <v>50</v>
      </c>
      <c r="D12" s="24">
        <f>D15+D14</f>
        <v>50</v>
      </c>
    </row>
    <row r="13" spans="1:169" s="15" customFormat="1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50</v>
      </c>
      <c r="D14" s="24">
        <v>50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14</v>
      </c>
      <c r="C16" s="26">
        <f t="shared" si="0"/>
        <v>7</v>
      </c>
      <c r="D16" s="24">
        <f>SUM(D18:D20)</f>
        <v>7</v>
      </c>
    </row>
    <row r="17" spans="1:4" s="15" customFormat="1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5</v>
      </c>
      <c r="D18" s="24">
        <v>5</v>
      </c>
    </row>
    <row r="19" spans="1:4" ht="54.95" customHeight="1">
      <c r="A19" s="16" t="s">
        <v>17</v>
      </c>
      <c r="B19" s="18" t="s">
        <v>18</v>
      </c>
      <c r="C19" s="26">
        <f t="shared" si="0"/>
        <v>1</v>
      </c>
      <c r="D19" s="24">
        <v>1</v>
      </c>
    </row>
    <row r="20" spans="1:4" ht="50.45" customHeight="1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21</v>
      </c>
      <c r="C21" s="26">
        <f t="shared" si="0"/>
        <v>138872</v>
      </c>
      <c r="D21" s="24">
        <f>+ROUND(83323200/D12/12,0)</f>
        <v>138872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138637</v>
      </c>
      <c r="D22" s="24">
        <f>+ROUND((3304336*2+3396953*2+2144503*4+1344889*4+3094429*5+2315517*8+3210700*3+1524213*8)/12/D12,0)</f>
        <v>138637</v>
      </c>
    </row>
    <row r="23" spans="1:4" ht="50.45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2643.78</v>
      </c>
      <c r="D24" s="24">
        <f>D25+D26+D27+D28</f>
        <v>2643.78</v>
      </c>
    </row>
    <row r="25" spans="1:4" s="15" customFormat="1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2643.78</v>
      </c>
      <c r="D26" s="24">
        <v>2643.78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sgbqVccZjpNJNWlPwu3ApRPTTcQ=</DigestValue>
    </Reference>
    <Reference URI="#idOfficeObject" Type="http://www.w3.org/2000/09/xmldsig#Object">
      <DigestMethod Algorithm="http://www.w3.org/2000/09/xmldsig#sha1"/>
      <DigestValue>4SOqEzDdzGGZpIxH8Alo49YugLw=</DigestValue>
    </Reference>
  </SignedInfo>
  <SignatureValue>
    DNRGswsUbSBwhy+KdDUKu4zEFLRhm0jqD3x3KtoSZPvM7dEgMubQw2V3xk9Eg0DJGPzxGIlL
    Iev25fNQ9dKAMHUANthuhaj4hSDRYPhCh1n/mzHvUBAXNMDzteEsCvjkEFXc1gBaqZ0/kseT
    aMDgn+gTJxxJg86qyW7P0Xu5lmjAwMNHtxTT6/5bphMqY7+aF6qDREZuM1oIS/XqJUZ7NLPC
    v+fkCME6IKRdjqvMmJf6PtRKKenltHKzzdJ65cLSJJzq+CaG9dTjbt4IlszyKqL3LPaZPpVS
    KVh5umFSZo1C6YBcW/B3lFhPLEeIa2YwpuOSC+1T2lIvVJxOcKLr6g==
  </SignatureValue>
  <KeyInfo>
    <KeyValue>
      <RSAKeyValue>
        <Modulus>
            qJXguhLe0IyBx3kSa0CQFH/HSKYa5Co30tqKtu5VR7TuYtd++9Z0+X5K2Cu2aydPQDLriUGZ
            3eeOH6/OkB7cUQZNZfLe/qJVfFAoFUyOZVeS+HzX1wDRwbrcS4y1qH20FPUQf+fqcF4QJyIM
            gp6Zhi+DTlk9AtEkIeZNTHUW/xjG1J7R2fAgVvZ/+xBDw9xjRQgSwntOqE8nM+U+KB/zs5xQ
            APTXs92RkDf8aHaymw+KIV9do6Qnabk1uchIHtQEWKszSDR82M5zQmbVxcgu1f/cX4BBVCEJ
            QxUc1Dc7+1nh8Y4tmFd04pG6e3rbf/wR+yPm2w/fxPmwQDaw1OQypQ==
          </Modulus>
        <Exponent>AQAB</Exponent>
      </RSAKeyValue>
    </KeyValue>
    <X509Data>
      <X509Certificate>
          MIIFRDCCAyygAwIBAgIIDiGeAjYkXXwwDQYJKoZIhvcNAQELBQAwQjELMAkGA1UEBhMCQU0x
          EzARBgNVBAoMCkVLRU5HIENKU0MxCjAIBgNVBAUTATExEjAQBgNVBAMMCUNBIG9mIFJvQTAe
          Fw0yMzAyMDYwOTMyMDBaFw0yNzEwMjcwOTE4MjJaMH0xCzAJBgNVBAYTAkFNMRswGQYDVQQE
          DBLUsdWA1LHVkNWI1YbVhdSx1YYxFTATBgNVBCoMDNWU1YbUsdWQ1LvUvzEUMBIGA1UEBRML
          YTAxZjY4NDdiNWYxJDAiBgNVBAMMG0FIQVJPTllBTiBLTkFSSUsgNTcwODY0MDMxNjCCASIw
          DQYJKoZIhvcNAQEBBQADggEPADCCAQoCggEBAKiV4LoS3tCMgcd5EmtAkBR/x0imGuQqN9La
          irbuVUe07mLXfvvWdPl+StgrtmsnT0Ay64lBmd3njh+vzpAe3FEGTWXy3v6iVXxQKBVMjmVX
          kvh819cA0cG63EuMtah9tBT1EH/n6nBeECciDIKemYYvg05ZPQLRJCHmTUx1Fv8YxtSe0dnw
          IFb2f/sQQ8PcY0UIEsJ7TqhPJzPlPigf87OcUAD017PdkZA3/Gh2spsPiiFfXaOkJ2m5NbnI
          SB7UBFirM0g0fNjOc0Jm1cXILtX/3F+AQVQhCUMVHNQ3O/tZ4fGOLZhXdOKRunt623/8Efsj
          5tsP38T5sEA2sNTkMqUCAwEAAaOCAQEwgf4wMwYIKwYBBQUHAQEEJzAlMCMGCCsGAQUFBzAB
          hhdodHRwOi8vb2NzcC5wa2kuYW0vb2NzcDAdBgNVHQ4EFgQUq1PqSE5bpWkGcif2ZHdU8REg
          7TEwDAYDVR0TAQH/BAIwADAfBgNVHSMEGDAWgBTp6vHuJCIuDf9t2MyExjSM312yeTAyBgNV
          HSAEKzApMCcGBFUdIAAwHzAdBggrBgEFBQcCARYRd3d3LnBraS5hbS9wb2xpY3kwNQYDVR0f
          BC4wLDAqoCigJoYkaHR0cDovL2NybC5wa2kuYW0vY2l0aXplbmNhXzIwMTMuY3JsMA4GA1Ud
          DwEB/wQEAwIEsDANBgkqhkiG9w0BAQsFAAOCAgEAMll0oII82DRJwmwZgaYaP0coIm2fzegl
          b5cLB6v0mI0kkKrOo8LxvnX2O085gABXp2aWxF8yUVrJJVO/UZtipM5SLXZLI24Nbx/xtQ/C
          rTo2Lqkct7HdDuuQTUnb4Fe85j1KoBNM1LI9Un1pNa/6kafZscNle0JVaCSvusgBDn//uLRZ
          f1qlmpnZzF54AFK99jo+tprFRgfnemoxo2OYc8rg70Kb38F2gmZ5KnCRMBkBGUyVvczfRUa7
          JN8k8dEBmOwputg8lQ13laIyhbXkreWfj7M8lVsGUUnZ0Bqn8OO2iorB4VmxHTGJMw37/k6S
          7OGHnqHvveCVwWH8bDx1tYk02k3bTrR1S3YZS0/DQxuJLyBfATccAOTARNaOXNjA/b+GwvuA
          yMK7SiRIwxOL9cWqHywlk1QhqZRfPIWUCcDiLqTo7Gu2tasM0a7berQPHfonIoPBZSHwTINs
          +TkLdTZzf5PBgs0Dmr17tNg9I/lZrXuretxqzX2pGToHMvWegm31NGvofgihdSCtPUN+Bd/G
          BrSAXdhcWNWM4IZnOvSe/RG5UleQJrFQQmhk8NTuJLhGuCnfuWY+a+r2sLaKSMQQrjbrstmG
          BbGplPihZUawqbfI7s4Ia4RNNgxJIn28FagOO/oePxxLNpfqXphKwbwlUcpkyBrDz56IOUwZ
          AS0=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MVrHI5y8LPuRMl7dPLwfTBDeb/w=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wNJgrvgE9kINvaC9yKTBfda/uGI=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jVjzdtXQK/xnxQkCpsTxt89u/Wk=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CSfOUIeAdqspBpsuDrOYNYu55dU=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2023-03-09T14:59:34Z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</cp:lastModifiedBy>
  <cp:lastPrinted>2023-01-13T08:02:00Z</cp:lastPrinted>
  <dcterms:created xsi:type="dcterms:W3CDTF">2018-07-20T13:50:31Z</dcterms:created>
  <dcterms:modified xsi:type="dcterms:W3CDTF">2023-03-09T14:59:30Z</dcterms:modified>
</cp:coreProperties>
</file>